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投稿论文\Frontiers in Cardiovascular Medicine\Source data\Western Blotting\"/>
    </mc:Choice>
  </mc:AlternateContent>
  <xr:revisionPtr revIDLastSave="0" documentId="13_ncr:1_{999856A5-AB1C-4EA8-869A-3F915700161C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0404" sheetId="3" r:id="rId1"/>
    <sheet name="0504" sheetId="2" r:id="rId2"/>
    <sheet name="0506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4" l="1"/>
  <c r="L11" i="4"/>
  <c r="G11" i="4"/>
  <c r="C10" i="4"/>
  <c r="D10" i="4"/>
  <c r="D11" i="4" s="1"/>
  <c r="F10" i="4"/>
  <c r="F11" i="4" s="1"/>
  <c r="G10" i="4"/>
  <c r="H10" i="4"/>
  <c r="J10" i="4"/>
  <c r="J11" i="4" s="1"/>
  <c r="K10" i="4"/>
  <c r="K11" i="4" s="1"/>
  <c r="L10" i="4"/>
  <c r="N10" i="4"/>
  <c r="O10" i="4"/>
  <c r="O11" i="4" s="1"/>
  <c r="P10" i="4"/>
  <c r="P11" i="4" s="1"/>
  <c r="B10" i="4"/>
  <c r="B11" i="4" s="1"/>
  <c r="C11" i="4" l="1"/>
  <c r="H11" i="4"/>
  <c r="Q9" i="2"/>
  <c r="P9" i="2"/>
  <c r="O9" i="2"/>
  <c r="M9" i="2"/>
  <c r="L9" i="2"/>
  <c r="K9" i="2"/>
  <c r="I9" i="2"/>
  <c r="I10" i="2" s="1"/>
  <c r="H9" i="2"/>
  <c r="G9" i="2"/>
  <c r="D9" i="2"/>
  <c r="E9" i="2"/>
  <c r="C9" i="2"/>
  <c r="H10" i="2" l="1"/>
  <c r="E10" i="2"/>
  <c r="D10" i="2"/>
  <c r="P10" i="2"/>
  <c r="L10" i="2"/>
  <c r="M10" i="2"/>
  <c r="Q10" i="2"/>
  <c r="E20" i="2"/>
  <c r="Q20" i="2"/>
  <c r="P20" i="2"/>
  <c r="O20" i="2"/>
  <c r="M20" i="2"/>
  <c r="K20" i="2"/>
  <c r="I20" i="2"/>
  <c r="H20" i="2"/>
  <c r="G20" i="2"/>
  <c r="I21" i="2" s="1"/>
  <c r="C20" i="2"/>
  <c r="D20" i="2"/>
  <c r="G7" i="3"/>
  <c r="G8" i="3" s="1"/>
  <c r="G9" i="3"/>
  <c r="G10" i="3" s="1"/>
  <c r="G17" i="3"/>
  <c r="G18" i="3" s="1"/>
  <c r="G19" i="3"/>
  <c r="G20" i="3" s="1"/>
  <c r="E7" i="2"/>
  <c r="G7" i="2"/>
  <c r="H7" i="2"/>
  <c r="I7" i="2"/>
  <c r="K7" i="2"/>
  <c r="L7" i="2"/>
  <c r="M7" i="2"/>
  <c r="O7" i="2"/>
  <c r="Q7" i="2"/>
  <c r="C7" i="2"/>
  <c r="H7" i="4"/>
  <c r="P21" i="2" l="1"/>
  <c r="M21" i="2"/>
  <c r="Q21" i="2"/>
  <c r="M8" i="2"/>
  <c r="L8" i="2"/>
  <c r="H21" i="2"/>
  <c r="E21" i="2"/>
  <c r="D21" i="2"/>
  <c r="I8" i="2"/>
  <c r="H8" i="2"/>
  <c r="Q8" i="2"/>
  <c r="E8" i="2"/>
  <c r="Q19" i="3"/>
  <c r="P19" i="3"/>
  <c r="O19" i="3"/>
  <c r="O20" i="3" s="1"/>
  <c r="M19" i="3"/>
  <c r="L19" i="3"/>
  <c r="K19" i="3"/>
  <c r="K20" i="3" s="1"/>
  <c r="I19" i="3"/>
  <c r="H19" i="3"/>
  <c r="E19" i="3"/>
  <c r="D19" i="3"/>
  <c r="C19" i="3"/>
  <c r="C20" i="3" s="1"/>
  <c r="Q17" i="3"/>
  <c r="P17" i="3"/>
  <c r="O17" i="3"/>
  <c r="O18" i="3" s="1"/>
  <c r="M17" i="3"/>
  <c r="L17" i="3"/>
  <c r="K17" i="3"/>
  <c r="K18" i="3" s="1"/>
  <c r="I17" i="3"/>
  <c r="H17" i="3"/>
  <c r="E17" i="3"/>
  <c r="D17" i="3"/>
  <c r="C17" i="3"/>
  <c r="C18" i="3" s="1"/>
  <c r="Q9" i="3"/>
  <c r="P9" i="3"/>
  <c r="O9" i="3"/>
  <c r="O10" i="3" s="1"/>
  <c r="M9" i="3"/>
  <c r="L9" i="3"/>
  <c r="K9" i="3"/>
  <c r="K10" i="3" s="1"/>
  <c r="I9" i="3"/>
  <c r="H9" i="3"/>
  <c r="E9" i="3"/>
  <c r="D9" i="3"/>
  <c r="C9" i="3"/>
  <c r="C10" i="3" s="1"/>
  <c r="Q7" i="3"/>
  <c r="P7" i="3"/>
  <c r="O7" i="3"/>
  <c r="O8" i="3" s="1"/>
  <c r="M7" i="3"/>
  <c r="L7" i="3"/>
  <c r="K7" i="3"/>
  <c r="K8" i="3" s="1"/>
  <c r="I7" i="3"/>
  <c r="H7" i="3"/>
  <c r="E7" i="3"/>
  <c r="D7" i="3"/>
  <c r="C7" i="3"/>
  <c r="C8" i="3" s="1"/>
  <c r="I20" i="3" l="1"/>
  <c r="M18" i="3"/>
  <c r="H20" i="3"/>
  <c r="L18" i="3"/>
  <c r="H18" i="3"/>
  <c r="L20" i="3"/>
  <c r="M20" i="3"/>
  <c r="I18" i="3"/>
  <c r="D18" i="3"/>
  <c r="E18" i="3"/>
  <c r="P18" i="3"/>
  <c r="E20" i="3"/>
  <c r="P20" i="3"/>
  <c r="D20" i="3"/>
  <c r="Q18" i="3"/>
  <c r="Q20" i="3"/>
  <c r="M8" i="3"/>
  <c r="H8" i="3"/>
  <c r="M10" i="3"/>
  <c r="L8" i="3"/>
  <c r="H10" i="3"/>
  <c r="I10" i="3"/>
  <c r="L10" i="3"/>
  <c r="I8" i="3"/>
  <c r="D10" i="3"/>
  <c r="E8" i="3"/>
  <c r="P10" i="3"/>
  <c r="D8" i="3"/>
  <c r="E10" i="3"/>
  <c r="P8" i="3"/>
  <c r="Q8" i="3"/>
  <c r="Q10" i="3"/>
  <c r="O7" i="4" l="1"/>
  <c r="N7" i="4"/>
  <c r="N8" i="4" s="1"/>
  <c r="L7" i="4"/>
  <c r="K7" i="4"/>
  <c r="J7" i="4"/>
  <c r="J8" i="4" s="1"/>
  <c r="G7" i="4"/>
  <c r="F7" i="4"/>
  <c r="D7" i="4"/>
  <c r="C7" i="4"/>
  <c r="B7" i="4"/>
  <c r="B8" i="4" s="1"/>
  <c r="F8" i="4" l="1"/>
  <c r="H8" i="4"/>
  <c r="L8" i="4"/>
  <c r="G8" i="4"/>
  <c r="K8" i="4"/>
  <c r="C8" i="4"/>
  <c r="D8" i="4"/>
  <c r="O8" i="4"/>
</calcChain>
</file>

<file path=xl/sharedStrings.xml><?xml version="1.0" encoding="utf-8"?>
<sst xmlns="http://schemas.openxmlformats.org/spreadsheetml/2006/main" count="25" uniqueCount="11">
  <si>
    <t>GAPDH</t>
  </si>
  <si>
    <t>SERCA2</t>
  </si>
  <si>
    <t>RyR2</t>
  </si>
  <si>
    <t>NCX1</t>
  </si>
  <si>
    <t>RyR2</t>
    <phoneticPr fontId="1" type="noConversion"/>
  </si>
  <si>
    <t>SERCA2</t>
    <phoneticPr fontId="1" type="noConversion"/>
  </si>
  <si>
    <t>GAPDH</t>
    <phoneticPr fontId="1" type="noConversion"/>
  </si>
  <si>
    <t>NCX1</t>
    <phoneticPr fontId="1" type="noConversion"/>
  </si>
  <si>
    <t>SERCA2/GAPDH</t>
    <phoneticPr fontId="1" type="noConversion"/>
  </si>
  <si>
    <t>NCX1/GAPDH</t>
    <phoneticPr fontId="1" type="noConversion"/>
  </si>
  <si>
    <t>RyR2/GAPDH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</si>
</sst>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i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/>
    <xf numFmtId="176" fontId="2" fillId="2" borderId="1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F431-42A0-45A9-8B45-9C50CA786DE8}">
  <dimension ref="A1:Q20"/>
  <sheetViews>
    <sheetView zoomScale="90" zoomScaleNormal="90" workbookViewId="0">
      <selection activeCell="C25" sqref="C25"/>
    </sheetView>
  </sheetViews>
  <sheetFormatPr defaultRowHeight="14" x14ac:dyDescent="0.3"/>
  <cols>
    <col min="1" max="1" width="4.5" style="3" customWidth="1"/>
    <col min="2" max="2" width="15" customWidth="1"/>
  </cols>
  <sheetData>
    <row r="1" spans="1:17" x14ac:dyDescent="0.3">
      <c r="A1" s="10">
        <v>3</v>
      </c>
      <c r="B1" s="1" t="s">
        <v>6</v>
      </c>
      <c r="C1" s="1">
        <v>408145</v>
      </c>
      <c r="D1" s="1">
        <v>656620</v>
      </c>
      <c r="E1" s="1">
        <v>429596</v>
      </c>
      <c r="F1" s="1"/>
      <c r="G1" s="1">
        <v>353205</v>
      </c>
      <c r="H1" s="1">
        <v>515366</v>
      </c>
      <c r="I1" s="1">
        <v>682544</v>
      </c>
      <c r="J1" s="1"/>
      <c r="K1" s="1">
        <v>619459</v>
      </c>
      <c r="L1" s="1">
        <v>366783</v>
      </c>
      <c r="M1" s="1">
        <v>325021</v>
      </c>
      <c r="N1" s="1"/>
      <c r="O1" s="1">
        <v>387948</v>
      </c>
      <c r="P1" s="1">
        <v>376998</v>
      </c>
      <c r="Q1" s="1">
        <v>326918</v>
      </c>
    </row>
    <row r="2" spans="1:17" x14ac:dyDescent="0.3">
      <c r="A2" s="10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0"/>
      <c r="B3" s="2" t="s">
        <v>4</v>
      </c>
      <c r="C3" s="1">
        <v>253650</v>
      </c>
      <c r="D3" s="1">
        <v>478112</v>
      </c>
      <c r="E3" s="1">
        <v>479904</v>
      </c>
      <c r="F3" s="1"/>
      <c r="G3" s="1">
        <v>373079</v>
      </c>
      <c r="H3" s="1">
        <v>489421</v>
      </c>
      <c r="I3" s="1">
        <v>582070</v>
      </c>
      <c r="J3" s="1"/>
      <c r="K3" s="1">
        <v>437168</v>
      </c>
      <c r="L3" s="1">
        <v>368407</v>
      </c>
      <c r="M3" s="1">
        <v>471087</v>
      </c>
      <c r="N3" s="1"/>
      <c r="O3" s="1">
        <v>226270</v>
      </c>
      <c r="P3" s="1">
        <v>442563</v>
      </c>
      <c r="Q3" s="1">
        <v>304936</v>
      </c>
    </row>
    <row r="4" spans="1:17" x14ac:dyDescent="0.3">
      <c r="A4" s="10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A5" s="10"/>
      <c r="B5" s="2" t="s">
        <v>7</v>
      </c>
      <c r="C5" s="1">
        <v>149586</v>
      </c>
      <c r="D5" s="1">
        <v>262790</v>
      </c>
      <c r="E5" s="1">
        <v>141777</v>
      </c>
      <c r="F5" s="1"/>
      <c r="G5" s="1">
        <v>268420</v>
      </c>
      <c r="H5" s="1">
        <v>505152</v>
      </c>
      <c r="I5" s="1">
        <v>716770</v>
      </c>
      <c r="J5" s="1"/>
      <c r="K5" s="1">
        <v>151231</v>
      </c>
      <c r="L5" s="1">
        <v>129725</v>
      </c>
      <c r="M5" s="1">
        <v>188366</v>
      </c>
      <c r="N5" s="1"/>
      <c r="O5" s="1">
        <v>59297</v>
      </c>
      <c r="P5" s="1">
        <v>63488</v>
      </c>
      <c r="Q5" s="1">
        <v>92944</v>
      </c>
    </row>
    <row r="6" spans="1:17" x14ac:dyDescent="0.3">
      <c r="A6" s="10"/>
      <c r="B6" s="1"/>
      <c r="C6" s="2"/>
      <c r="D6" s="2"/>
      <c r="E6" s="2"/>
      <c r="F6" s="2"/>
      <c r="G6" s="2"/>
      <c r="H6" s="2"/>
      <c r="I6" s="2"/>
      <c r="J6" s="2"/>
      <c r="K6" s="1"/>
      <c r="L6" s="1"/>
      <c r="M6" s="1"/>
      <c r="N6" s="1"/>
      <c r="O6" s="1"/>
      <c r="P6" s="1"/>
      <c r="Q6" s="1"/>
    </row>
    <row r="7" spans="1:17" x14ac:dyDescent="0.3">
      <c r="A7" s="10"/>
      <c r="B7" s="2" t="s">
        <v>10</v>
      </c>
      <c r="C7" s="5">
        <f>C3/C1</f>
        <v>0.62147031079640813</v>
      </c>
      <c r="D7" s="5">
        <f>D3/D1</f>
        <v>0.72814108616856021</v>
      </c>
      <c r="E7" s="5">
        <f>E3/E1</f>
        <v>1.1171053734206091</v>
      </c>
      <c r="F7" s="5"/>
      <c r="G7" s="5">
        <f>G3/G1</f>
        <v>1.0562676066307102</v>
      </c>
      <c r="H7" s="5">
        <f>H3/H1</f>
        <v>0.94965713686971975</v>
      </c>
      <c r="I7" s="5">
        <f>I3/I1</f>
        <v>0.85279483813497736</v>
      </c>
      <c r="J7" s="5"/>
      <c r="K7" s="5">
        <f>K3/K1</f>
        <v>0.7057254798138376</v>
      </c>
      <c r="L7" s="5">
        <f>L3/L1</f>
        <v>1.0044276861250385</v>
      </c>
      <c r="M7" s="5">
        <f>M3/M1</f>
        <v>1.4494048076893493</v>
      </c>
      <c r="N7" s="5"/>
      <c r="O7" s="5">
        <f>O3/O1</f>
        <v>0.58324827038675287</v>
      </c>
      <c r="P7" s="5">
        <f>P3/P1</f>
        <v>1.1739133894609521</v>
      </c>
      <c r="Q7" s="5">
        <f>Q3/Q1</f>
        <v>0.93275989697722361</v>
      </c>
    </row>
    <row r="8" spans="1:17" x14ac:dyDescent="0.3">
      <c r="A8" s="10"/>
      <c r="B8" s="2"/>
      <c r="C8" s="6">
        <f>C7/C7</f>
        <v>1</v>
      </c>
      <c r="D8" s="6">
        <f>D7/C7</f>
        <v>1.1716425926050344</v>
      </c>
      <c r="E8" s="6">
        <f>E7/C7</f>
        <v>1.7975200971210508</v>
      </c>
      <c r="F8" s="6"/>
      <c r="G8" s="6">
        <f>G7/G7</f>
        <v>1</v>
      </c>
      <c r="H8" s="6">
        <f>H7/G7</f>
        <v>0.89906869330106864</v>
      </c>
      <c r="I8" s="6">
        <f>I7/G7</f>
        <v>0.80736627042386377</v>
      </c>
      <c r="J8" s="6"/>
      <c r="K8" s="6">
        <f>K7/K7</f>
        <v>1</v>
      </c>
      <c r="L8" s="6">
        <f>L7/K7</f>
        <v>1.4232555219488394</v>
      </c>
      <c r="M8" s="6">
        <f>M7/K7</f>
        <v>2.0537799033013315</v>
      </c>
      <c r="N8" s="6"/>
      <c r="O8" s="6">
        <f>O7/O7</f>
        <v>1</v>
      </c>
      <c r="P8" s="6">
        <f>P7/O7</f>
        <v>2.0127164520908538</v>
      </c>
      <c r="Q8" s="6">
        <f>Q7/O7</f>
        <v>1.5992501724157862</v>
      </c>
    </row>
    <row r="9" spans="1:17" x14ac:dyDescent="0.3">
      <c r="A9" s="10"/>
      <c r="B9" s="2" t="s">
        <v>9</v>
      </c>
      <c r="C9" s="5">
        <f>C5/C1</f>
        <v>0.36650210096901836</v>
      </c>
      <c r="D9" s="5">
        <f>D5/D1</f>
        <v>0.4002162590234839</v>
      </c>
      <c r="E9" s="5">
        <f>E5/E1</f>
        <v>0.33002402257004254</v>
      </c>
      <c r="F9" s="5"/>
      <c r="G9" s="5">
        <f>G5/G1</f>
        <v>0.75995526677142167</v>
      </c>
      <c r="H9" s="5">
        <f>H5/H1</f>
        <v>0.98018107519704445</v>
      </c>
      <c r="I9" s="5">
        <f>I5/I1</f>
        <v>1.0501447525727279</v>
      </c>
      <c r="J9" s="5"/>
      <c r="K9" s="5">
        <f>K5/K1</f>
        <v>0.24413399434022268</v>
      </c>
      <c r="L9" s="5">
        <f>L5/L1</f>
        <v>0.35368324049915073</v>
      </c>
      <c r="M9" s="5">
        <f>M5/M1</f>
        <v>0.57955024444574355</v>
      </c>
      <c r="N9" s="5"/>
      <c r="O9" s="5">
        <f>O5/O1</f>
        <v>0.15284780434491221</v>
      </c>
      <c r="P9" s="5">
        <f>P5/P1</f>
        <v>0.16840407641419849</v>
      </c>
      <c r="Q9" s="5">
        <f>Q5/Q1</f>
        <v>0.28430370918701325</v>
      </c>
    </row>
    <row r="10" spans="1:17" x14ac:dyDescent="0.3">
      <c r="A10" s="10"/>
      <c r="B10" s="2"/>
      <c r="C10" s="6">
        <f>C9/C9</f>
        <v>1</v>
      </c>
      <c r="D10" s="6">
        <f>D9/C9</f>
        <v>1.0919889898729818</v>
      </c>
      <c r="E10" s="6">
        <f>E9/C9</f>
        <v>0.90046966087635216</v>
      </c>
      <c r="F10" s="6"/>
      <c r="G10" s="6">
        <f>G9/G9</f>
        <v>1</v>
      </c>
      <c r="H10" s="6">
        <f>H9/G9</f>
        <v>1.2897878573316894</v>
      </c>
      <c r="I10" s="6">
        <f>I9/G9</f>
        <v>1.3818507463395067</v>
      </c>
      <c r="J10" s="6"/>
      <c r="K10" s="6">
        <f>K9/K9</f>
        <v>1</v>
      </c>
      <c r="L10" s="6">
        <f>L9/K9</f>
        <v>1.4487258992955374</v>
      </c>
      <c r="M10" s="6">
        <f>M9/K9</f>
        <v>2.373902274494752</v>
      </c>
      <c r="N10" s="6"/>
      <c r="O10" s="6">
        <f>O9/O9</f>
        <v>1</v>
      </c>
      <c r="P10" s="6">
        <f>P9/O9</f>
        <v>1.1017762220135163</v>
      </c>
      <c r="Q10" s="6">
        <f>Q9/O9</f>
        <v>1.8600444435921448</v>
      </c>
    </row>
    <row r="12" spans="1:17" x14ac:dyDescent="0.3">
      <c r="A12" s="10">
        <v>4</v>
      </c>
      <c r="B12" s="1" t="s">
        <v>6</v>
      </c>
      <c r="C12" s="1">
        <v>374525</v>
      </c>
      <c r="D12" s="1">
        <v>411936</v>
      </c>
      <c r="E12" s="1">
        <v>364758</v>
      </c>
      <c r="F12" s="1"/>
      <c r="G12" s="1">
        <v>388015</v>
      </c>
      <c r="H12" s="1">
        <v>368043</v>
      </c>
      <c r="I12" s="1">
        <v>463148</v>
      </c>
      <c r="J12" s="1"/>
      <c r="K12" s="1">
        <v>381478</v>
      </c>
      <c r="L12" s="1">
        <v>344469</v>
      </c>
      <c r="M12" s="1">
        <v>286202</v>
      </c>
      <c r="N12" s="1"/>
      <c r="O12" s="1">
        <v>357479</v>
      </c>
      <c r="P12" s="1">
        <v>299115</v>
      </c>
      <c r="Q12" s="1">
        <v>265606</v>
      </c>
    </row>
    <row r="13" spans="1:17" x14ac:dyDescent="0.3">
      <c r="A13" s="10"/>
      <c r="B13" s="1" t="s">
        <v>5</v>
      </c>
      <c r="C13" s="1">
        <v>145270</v>
      </c>
      <c r="D13" s="1">
        <v>108340</v>
      </c>
      <c r="E13" s="1">
        <v>71198</v>
      </c>
      <c r="F13" s="1"/>
      <c r="G13" s="1">
        <v>148204</v>
      </c>
      <c r="H13" s="1">
        <v>102550</v>
      </c>
      <c r="I13" s="1">
        <v>80099</v>
      </c>
      <c r="J13" s="1"/>
      <c r="K13" s="1">
        <v>83286</v>
      </c>
      <c r="L13" s="1">
        <v>46868</v>
      </c>
      <c r="M13" s="1">
        <v>50348</v>
      </c>
      <c r="N13" s="1"/>
      <c r="O13" s="1">
        <v>118095</v>
      </c>
      <c r="P13" s="1">
        <v>64992</v>
      </c>
      <c r="Q13" s="1">
        <v>53982</v>
      </c>
    </row>
    <row r="14" spans="1:17" x14ac:dyDescent="0.3">
      <c r="A14" s="10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0"/>
      <c r="B15" s="2" t="s">
        <v>4</v>
      </c>
      <c r="C15" s="1">
        <v>150650</v>
      </c>
      <c r="D15" s="1">
        <v>355516</v>
      </c>
      <c r="E15" s="1">
        <v>341043</v>
      </c>
      <c r="F15" s="1"/>
      <c r="G15" s="1">
        <v>187611</v>
      </c>
      <c r="H15" s="1">
        <v>447830</v>
      </c>
      <c r="I15" s="1">
        <v>468911</v>
      </c>
      <c r="J15" s="1"/>
      <c r="K15" s="1">
        <v>337620</v>
      </c>
      <c r="L15" s="1">
        <v>208987</v>
      </c>
      <c r="M15" s="1">
        <v>281080</v>
      </c>
      <c r="N15" s="1"/>
      <c r="O15" s="1">
        <v>113652</v>
      </c>
      <c r="P15" s="1">
        <v>294776</v>
      </c>
      <c r="Q15" s="1">
        <v>188433</v>
      </c>
    </row>
    <row r="16" spans="1:17" x14ac:dyDescent="0.3">
      <c r="A16" s="10"/>
      <c r="B16" s="1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"/>
      <c r="P16" s="1"/>
      <c r="Q16" s="1"/>
    </row>
    <row r="17" spans="1:17" x14ac:dyDescent="0.3">
      <c r="A17" s="10"/>
      <c r="B17" s="1" t="s">
        <v>8</v>
      </c>
      <c r="C17" s="5">
        <f>C13/C12</f>
        <v>0.38787797877311259</v>
      </c>
      <c r="D17" s="5">
        <f>D13/D12</f>
        <v>0.26300201973122039</v>
      </c>
      <c r="E17" s="5">
        <f>E13/E12</f>
        <v>0.19519242895289479</v>
      </c>
      <c r="F17" s="5"/>
      <c r="G17" s="5">
        <f>G13/G12</f>
        <v>0.38195430589023621</v>
      </c>
      <c r="H17" s="5">
        <f>H13/H12</f>
        <v>0.27863592025931755</v>
      </c>
      <c r="I17" s="5">
        <f>I13/I12</f>
        <v>0.17294471745532747</v>
      </c>
      <c r="J17" s="5"/>
      <c r="K17" s="5">
        <f>K13/K12</f>
        <v>0.21832451674801692</v>
      </c>
      <c r="L17" s="5">
        <f>L13/L12</f>
        <v>0.13605868742905747</v>
      </c>
      <c r="M17" s="5">
        <f>M13/M12</f>
        <v>0.1759177084716389</v>
      </c>
      <c r="N17" s="5"/>
      <c r="O17" s="5">
        <f>O13/O12</f>
        <v>0.33035506980829643</v>
      </c>
      <c r="P17" s="5">
        <f>P13/P12</f>
        <v>0.21728097888771877</v>
      </c>
      <c r="Q17" s="5">
        <f>Q13/Q12</f>
        <v>0.20324089064253067</v>
      </c>
    </row>
    <row r="18" spans="1:17" x14ac:dyDescent="0.3">
      <c r="A18" s="10"/>
      <c r="B18" s="2"/>
      <c r="C18" s="6">
        <f>C17/C17</f>
        <v>1</v>
      </c>
      <c r="D18" s="6">
        <f>D17/C17</f>
        <v>0.67805349652258085</v>
      </c>
      <c r="E18" s="6">
        <f>E17/C17</f>
        <v>0.50323153062286041</v>
      </c>
      <c r="F18" s="6"/>
      <c r="G18" s="6">
        <f>G17/G17</f>
        <v>1</v>
      </c>
      <c r="H18" s="6">
        <f>H17/G17</f>
        <v>0.72950066529526258</v>
      </c>
      <c r="I18" s="6">
        <f>I17/G17</f>
        <v>0.4527890242060193</v>
      </c>
      <c r="J18" s="6"/>
      <c r="K18" s="6">
        <f>K17/K17</f>
        <v>1</v>
      </c>
      <c r="L18" s="6">
        <f>L17/K17</f>
        <v>0.62319472616120342</v>
      </c>
      <c r="M18" s="6">
        <f>M17/K17</f>
        <v>0.80576250020824469</v>
      </c>
      <c r="N18" s="6"/>
      <c r="O18" s="6">
        <f>O17/O17</f>
        <v>1</v>
      </c>
      <c r="P18" s="6">
        <f>P17/O17</f>
        <v>0.65771952285704571</v>
      </c>
      <c r="Q18" s="6">
        <f>Q17/O17</f>
        <v>0.61521952958212645</v>
      </c>
    </row>
    <row r="19" spans="1:17" x14ac:dyDescent="0.3">
      <c r="A19" s="10"/>
      <c r="B19" s="2" t="s">
        <v>4</v>
      </c>
      <c r="C19" s="5">
        <f>C15/C12</f>
        <v>0.40224284093184698</v>
      </c>
      <c r="D19" s="5">
        <f>D15/D12</f>
        <v>0.86303697661772705</v>
      </c>
      <c r="E19" s="5">
        <f>E15/E12</f>
        <v>0.93498429095455071</v>
      </c>
      <c r="F19" s="5"/>
      <c r="G19" s="5">
        <f>G15/G12</f>
        <v>0.48351481257167894</v>
      </c>
      <c r="H19" s="5">
        <f>H15/H12</f>
        <v>1.2167871688905916</v>
      </c>
      <c r="I19" s="5">
        <f>I15/I12</f>
        <v>1.0124431067390984</v>
      </c>
      <c r="J19" s="5"/>
      <c r="K19" s="5">
        <f>K15/K12</f>
        <v>0.88503137795626485</v>
      </c>
      <c r="L19" s="5">
        <f>L15/L12</f>
        <v>0.60669320025894924</v>
      </c>
      <c r="M19" s="5">
        <f>M15/M12</f>
        <v>0.98210354924144483</v>
      </c>
      <c r="N19" s="5"/>
      <c r="O19" s="5">
        <f>O15/O12</f>
        <v>0.3179263677027182</v>
      </c>
      <c r="P19" s="5">
        <f>P15/P12</f>
        <v>0.98549387359376828</v>
      </c>
      <c r="Q19" s="5">
        <f>Q15/Q12</f>
        <v>0.70944556975369533</v>
      </c>
    </row>
    <row r="20" spans="1:17" x14ac:dyDescent="0.3">
      <c r="A20" s="10"/>
      <c r="B20" s="1"/>
      <c r="C20" s="6">
        <f>C19/C19</f>
        <v>1</v>
      </c>
      <c r="D20" s="6">
        <f>D19/C19</f>
        <v>2.1455620555443362</v>
      </c>
      <c r="E20" s="6">
        <f>E19/C19</f>
        <v>2.3244274249568746</v>
      </c>
      <c r="F20" s="6"/>
      <c r="G20" s="6">
        <f>G19/G19</f>
        <v>1</v>
      </c>
      <c r="H20" s="6">
        <f>H19/G19</f>
        <v>2.5165457960198649</v>
      </c>
      <c r="I20" s="6">
        <f>I19/G19</f>
        <v>2.0939236615196939</v>
      </c>
      <c r="J20" s="6"/>
      <c r="K20" s="6">
        <f>K19/K19</f>
        <v>1</v>
      </c>
      <c r="L20" s="6">
        <f>L19/K19</f>
        <v>0.68550473505237675</v>
      </c>
      <c r="M20" s="6">
        <f>M19/K19</f>
        <v>1.1096821804322252</v>
      </c>
      <c r="N20" s="6"/>
      <c r="O20" s="6">
        <f>O19/O19</f>
        <v>1</v>
      </c>
      <c r="P20" s="6">
        <f>P19/O19</f>
        <v>3.0997550807590426</v>
      </c>
      <c r="Q20" s="6">
        <f>Q19/O19</f>
        <v>2.2314776055853063</v>
      </c>
    </row>
  </sheetData>
  <mergeCells count="2">
    <mergeCell ref="A1:A10"/>
    <mergeCell ref="A12:A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53CE5-8D8A-428D-8A85-3C5D4A0F2512}">
  <dimension ref="A1:Q31"/>
  <sheetViews>
    <sheetView zoomScale="90" zoomScaleNormal="90" workbookViewId="0">
      <selection activeCell="B12" sqref="A12:XFD12"/>
    </sheetView>
  </sheetViews>
  <sheetFormatPr defaultRowHeight="14" x14ac:dyDescent="0.3"/>
  <cols>
    <col min="1" max="1" width="4.58203125" style="4" customWidth="1"/>
    <col min="2" max="2" width="15.5" style="1" customWidth="1"/>
    <col min="3" max="16384" width="8.6640625" style="1"/>
  </cols>
  <sheetData>
    <row r="1" spans="1:17" x14ac:dyDescent="0.3">
      <c r="A1" s="11">
        <v>1</v>
      </c>
      <c r="B1" s="1" t="s">
        <v>0</v>
      </c>
      <c r="C1" s="1">
        <v>832764</v>
      </c>
      <c r="D1" s="1">
        <v>893549</v>
      </c>
      <c r="E1" s="1">
        <v>639454</v>
      </c>
      <c r="G1" s="1">
        <v>794221</v>
      </c>
      <c r="H1" s="1">
        <v>670348</v>
      </c>
      <c r="I1" s="1">
        <v>505265</v>
      </c>
      <c r="K1" s="1">
        <v>409881</v>
      </c>
      <c r="L1" s="1">
        <v>396527</v>
      </c>
      <c r="M1" s="1">
        <v>724040</v>
      </c>
      <c r="O1" s="1">
        <v>555313</v>
      </c>
      <c r="P1" s="1">
        <v>493432</v>
      </c>
      <c r="Q1" s="1">
        <v>627877</v>
      </c>
    </row>
    <row r="2" spans="1:17" x14ac:dyDescent="0.3">
      <c r="A2" s="11"/>
    </row>
    <row r="3" spans="1:17" x14ac:dyDescent="0.3">
      <c r="A3" s="11"/>
      <c r="B3" s="1" t="s">
        <v>1</v>
      </c>
      <c r="C3" s="1">
        <v>137904.5</v>
      </c>
      <c r="E3" s="1">
        <v>63291</v>
      </c>
      <c r="G3" s="1">
        <v>62705.5</v>
      </c>
      <c r="H3" s="1">
        <v>48254.5</v>
      </c>
      <c r="I3" s="1">
        <v>35814</v>
      </c>
      <c r="K3" s="1">
        <v>40458.5</v>
      </c>
      <c r="L3" s="1">
        <v>34915</v>
      </c>
      <c r="M3" s="1">
        <v>55827</v>
      </c>
      <c r="O3" s="1">
        <v>123679.5</v>
      </c>
      <c r="Q3" s="1">
        <v>113122.5</v>
      </c>
    </row>
    <row r="4" spans="1:17" x14ac:dyDescent="0.3">
      <c r="A4" s="11"/>
    </row>
    <row r="5" spans="1:17" x14ac:dyDescent="0.3">
      <c r="A5" s="11"/>
      <c r="B5" s="1" t="s">
        <v>2</v>
      </c>
      <c r="C5" s="1">
        <v>508045</v>
      </c>
      <c r="D5" s="1">
        <v>410617</v>
      </c>
      <c r="E5" s="1">
        <v>371914</v>
      </c>
      <c r="G5" s="1">
        <v>360224</v>
      </c>
      <c r="H5" s="1">
        <v>338397</v>
      </c>
      <c r="I5" s="1">
        <v>234089</v>
      </c>
      <c r="K5" s="1">
        <v>296154</v>
      </c>
      <c r="L5" s="1">
        <v>230465</v>
      </c>
      <c r="M5" s="1">
        <v>388166</v>
      </c>
      <c r="O5" s="1">
        <v>198513</v>
      </c>
      <c r="P5" s="1">
        <v>191351</v>
      </c>
      <c r="Q5" s="1">
        <v>288562</v>
      </c>
    </row>
    <row r="6" spans="1:17" x14ac:dyDescent="0.3">
      <c r="A6" s="11"/>
    </row>
    <row r="7" spans="1:17" x14ac:dyDescent="0.3">
      <c r="A7" s="11"/>
      <c r="B7" s="1" t="s">
        <v>8</v>
      </c>
      <c r="C7" s="5">
        <f>C3/C1</f>
        <v>0.16559853692042403</v>
      </c>
      <c r="D7" s="5"/>
      <c r="E7" s="5">
        <f t="shared" ref="E7:Q7" si="0">E3/E1</f>
        <v>9.8976626934853804E-2</v>
      </c>
      <c r="F7" s="5"/>
      <c r="G7" s="5">
        <f t="shared" si="0"/>
        <v>7.8952205998078617E-2</v>
      </c>
      <c r="H7" s="5">
        <f t="shared" si="0"/>
        <v>7.1984252955181488E-2</v>
      </c>
      <c r="I7" s="5">
        <f t="shared" si="0"/>
        <v>7.0881616577439563E-2</v>
      </c>
      <c r="J7" s="5"/>
      <c r="K7" s="5">
        <f t="shared" si="0"/>
        <v>9.8707917663907324E-2</v>
      </c>
      <c r="L7" s="5">
        <f t="shared" si="0"/>
        <v>8.8052011590635693E-2</v>
      </c>
      <c r="M7" s="5">
        <f t="shared" si="0"/>
        <v>7.7104856085299156E-2</v>
      </c>
      <c r="N7" s="5"/>
      <c r="O7" s="5">
        <f t="shared" si="0"/>
        <v>0.22272033970031316</v>
      </c>
      <c r="P7" s="5"/>
      <c r="Q7" s="5">
        <f t="shared" si="0"/>
        <v>0.18016665684521013</v>
      </c>
    </row>
    <row r="8" spans="1:17" x14ac:dyDescent="0.3">
      <c r="A8" s="11"/>
      <c r="C8" s="6">
        <v>1</v>
      </c>
      <c r="D8" s="6"/>
      <c r="E8" s="6">
        <f>E7/C7</f>
        <v>0.597690225864831</v>
      </c>
      <c r="F8" s="6"/>
      <c r="G8" s="6">
        <v>1</v>
      </c>
      <c r="H8" s="6">
        <f t="shared" ref="H8" si="1">H7/G7</f>
        <v>0.91174466938812704</v>
      </c>
      <c r="I8" s="6">
        <f t="shared" ref="I8" si="2">I7/G7</f>
        <v>0.89777879770914237</v>
      </c>
      <c r="J8" s="6"/>
      <c r="K8" s="6">
        <v>1</v>
      </c>
      <c r="L8" s="6">
        <f t="shared" ref="L8" si="3">L7/K7</f>
        <v>0.89204608581092604</v>
      </c>
      <c r="M8" s="6">
        <f t="shared" ref="M8" si="4">M7/K7</f>
        <v>0.78114155287760312</v>
      </c>
      <c r="N8" s="6"/>
      <c r="O8" s="6">
        <v>1</v>
      </c>
      <c r="P8" s="6"/>
      <c r="Q8" s="6">
        <f t="shared" ref="Q8" si="5">Q7/O7</f>
        <v>0.80893670101095305</v>
      </c>
    </row>
    <row r="9" spans="1:17" x14ac:dyDescent="0.3">
      <c r="A9" s="11"/>
      <c r="B9" s="1" t="s">
        <v>10</v>
      </c>
      <c r="C9" s="5">
        <f>C5/C1</f>
        <v>0.61007080037081329</v>
      </c>
      <c r="D9" s="5">
        <f t="shared" ref="D9:E9" si="6">D5/D1</f>
        <v>0.4595349555536406</v>
      </c>
      <c r="E9" s="5">
        <f t="shared" si="6"/>
        <v>0.5816118125776053</v>
      </c>
      <c r="F9" s="5"/>
      <c r="G9" s="5">
        <f>G5/G1</f>
        <v>0.4535563778847449</v>
      </c>
      <c r="H9" s="5">
        <f t="shared" ref="H9:I9" si="7">H5/H1</f>
        <v>0.50480795049735361</v>
      </c>
      <c r="I9" s="5">
        <f t="shared" si="7"/>
        <v>0.4632994567207307</v>
      </c>
      <c r="J9" s="5"/>
      <c r="K9" s="5">
        <f>K5/K1</f>
        <v>0.72253654109363452</v>
      </c>
      <c r="L9" s="5">
        <f t="shared" ref="L9:M9" si="8">L5/L1</f>
        <v>0.58120884580369059</v>
      </c>
      <c r="M9" s="5">
        <f t="shared" si="8"/>
        <v>0.53611126457101821</v>
      </c>
      <c r="N9" s="5"/>
      <c r="O9" s="5">
        <f>O5/O1</f>
        <v>0.35747947553902032</v>
      </c>
      <c r="P9" s="5">
        <f t="shared" ref="P9:Q9" si="9">P5/P1</f>
        <v>0.38779608943076249</v>
      </c>
      <c r="Q9" s="5">
        <f t="shared" si="9"/>
        <v>0.4595836445673277</v>
      </c>
    </row>
    <row r="10" spans="1:17" x14ac:dyDescent="0.3">
      <c r="A10" s="11"/>
      <c r="C10" s="6">
        <v>1</v>
      </c>
      <c r="D10" s="6">
        <f>D9/C9</f>
        <v>0.75324856602598589</v>
      </c>
      <c r="E10" s="6">
        <f>E9/C9</f>
        <v>0.95335133598279076</v>
      </c>
      <c r="F10" s="6"/>
      <c r="G10" s="6">
        <v>1</v>
      </c>
      <c r="H10" s="6">
        <f>H9/G9</f>
        <v>1.1129993427754916</v>
      </c>
      <c r="I10" s="6">
        <f>I9/G9</f>
        <v>1.0214815165458033</v>
      </c>
      <c r="J10" s="6"/>
      <c r="K10" s="6">
        <v>1</v>
      </c>
      <c r="L10" s="6">
        <f>L9/K9</f>
        <v>0.80440062577869109</v>
      </c>
      <c r="M10" s="6">
        <f>M9/K9</f>
        <v>0.74198498495253651</v>
      </c>
      <c r="N10" s="6"/>
      <c r="O10" s="6">
        <v>1</v>
      </c>
      <c r="P10" s="6">
        <f>P9/O9</f>
        <v>1.0848065860173641</v>
      </c>
      <c r="Q10" s="6">
        <f>Q9/O9</f>
        <v>1.2856224651061465</v>
      </c>
    </row>
    <row r="12" spans="1:17" x14ac:dyDescent="0.3">
      <c r="A12" s="11">
        <v>2</v>
      </c>
      <c r="B12" s="1" t="s">
        <v>0</v>
      </c>
      <c r="C12" s="1">
        <v>656579</v>
      </c>
      <c r="D12" s="1">
        <v>533854</v>
      </c>
      <c r="E12" s="1">
        <v>534095</v>
      </c>
      <c r="G12" s="1">
        <v>740541</v>
      </c>
      <c r="H12" s="1">
        <v>809422</v>
      </c>
      <c r="I12" s="1">
        <v>676131</v>
      </c>
      <c r="K12" s="1">
        <v>691645</v>
      </c>
      <c r="L12" s="1">
        <v>700829</v>
      </c>
      <c r="M12" s="1">
        <v>1105605</v>
      </c>
      <c r="O12" s="1">
        <v>956374</v>
      </c>
      <c r="P12" s="1">
        <v>703971</v>
      </c>
      <c r="Q12" s="1">
        <v>643082</v>
      </c>
    </row>
    <row r="13" spans="1:17" x14ac:dyDescent="0.3">
      <c r="A13" s="11"/>
    </row>
    <row r="14" spans="1:17" x14ac:dyDescent="0.3">
      <c r="A14" s="11"/>
      <c r="B14" s="1" t="s">
        <v>2</v>
      </c>
      <c r="C14" s="1">
        <v>1256735</v>
      </c>
      <c r="D14" s="1">
        <v>1000877</v>
      </c>
      <c r="E14" s="1">
        <v>798382</v>
      </c>
      <c r="G14" s="1">
        <v>892146</v>
      </c>
      <c r="H14" s="1">
        <v>1050486</v>
      </c>
      <c r="I14" s="1">
        <v>849168</v>
      </c>
      <c r="K14" s="1">
        <v>1026222</v>
      </c>
      <c r="L14" s="1">
        <v>1113437</v>
      </c>
      <c r="O14" s="1">
        <v>418299</v>
      </c>
      <c r="Q14" s="1">
        <v>577231</v>
      </c>
    </row>
    <row r="15" spans="1:17" x14ac:dyDescent="0.3">
      <c r="A15" s="11"/>
    </row>
    <row r="16" spans="1:17" x14ac:dyDescent="0.3">
      <c r="A16" s="11"/>
      <c r="B16" s="1" t="s">
        <v>3</v>
      </c>
      <c r="C16" s="1">
        <v>415323</v>
      </c>
      <c r="D16" s="1">
        <v>323023</v>
      </c>
      <c r="E16" s="1">
        <v>203421</v>
      </c>
      <c r="G16" s="1">
        <v>148435</v>
      </c>
      <c r="H16" s="1">
        <v>112235</v>
      </c>
      <c r="I16" s="1">
        <v>77152</v>
      </c>
      <c r="K16" s="1">
        <v>154218</v>
      </c>
      <c r="M16" s="1">
        <v>348619</v>
      </c>
      <c r="O16" s="1">
        <v>148432</v>
      </c>
      <c r="P16" s="1">
        <v>70697</v>
      </c>
      <c r="Q16" s="1">
        <v>133604</v>
      </c>
    </row>
    <row r="17" spans="1:17" x14ac:dyDescent="0.3">
      <c r="A17" s="11"/>
    </row>
    <row r="18" spans="1:17" x14ac:dyDescent="0.3">
      <c r="A18" s="11"/>
      <c r="B18" s="1" t="s">
        <v>10</v>
      </c>
      <c r="C18" s="5">
        <v>1.9140651772292443</v>
      </c>
      <c r="D18" s="5">
        <v>1.8748140877468371</v>
      </c>
      <c r="E18" s="5">
        <v>1.4948314438442598</v>
      </c>
      <c r="F18" s="5"/>
      <c r="G18" s="5">
        <v>1.2047219532747004</v>
      </c>
      <c r="H18" s="5">
        <v>1.2978223967225997</v>
      </c>
      <c r="I18" s="5">
        <v>1.2559222990810952</v>
      </c>
      <c r="J18" s="5"/>
      <c r="K18" s="5">
        <v>1.48374093646307</v>
      </c>
      <c r="L18" s="5">
        <v>1.588742760359517</v>
      </c>
      <c r="M18" s="5"/>
      <c r="N18" s="5"/>
      <c r="O18" s="5">
        <v>0.43738014626077248</v>
      </c>
      <c r="P18" s="5"/>
      <c r="Q18" s="5">
        <v>0.89760092803095093</v>
      </c>
    </row>
    <row r="19" spans="1:17" x14ac:dyDescent="0.3">
      <c r="A19" s="11"/>
      <c r="C19" s="6">
        <v>1</v>
      </c>
      <c r="D19" s="6">
        <v>0.97949333703503971</v>
      </c>
      <c r="E19" s="6">
        <v>0.78097207014034009</v>
      </c>
      <c r="F19" s="6"/>
      <c r="G19" s="6">
        <v>1</v>
      </c>
      <c r="H19" s="6">
        <v>1.0772796106145752</v>
      </c>
      <c r="I19" s="6">
        <v>1.0424997200949322</v>
      </c>
      <c r="J19" s="6"/>
      <c r="K19" s="6">
        <v>1</v>
      </c>
      <c r="L19" s="6">
        <v>1.0707683001230319</v>
      </c>
      <c r="M19" s="6"/>
      <c r="N19" s="6"/>
      <c r="O19" s="6">
        <v>1</v>
      </c>
      <c r="P19" s="6"/>
      <c r="Q19" s="6">
        <v>2.0522214730244936</v>
      </c>
    </row>
    <row r="20" spans="1:17" x14ac:dyDescent="0.3">
      <c r="A20" s="11"/>
      <c r="B20" s="1" t="s">
        <v>9</v>
      </c>
      <c r="C20" s="5">
        <f>C16/C12</f>
        <v>0.63255602143839507</v>
      </c>
      <c r="D20" s="5">
        <f>D16/D12</f>
        <v>0.60507741817051108</v>
      </c>
      <c r="E20" s="5">
        <f>E16/E12</f>
        <v>0.38087044439659612</v>
      </c>
      <c r="F20" s="5"/>
      <c r="G20" s="5">
        <f>G16/G12</f>
        <v>0.20044129899627436</v>
      </c>
      <c r="H20" s="5">
        <f>H16/H12</f>
        <v>0.13866067391298975</v>
      </c>
      <c r="I20" s="5">
        <f>I16/I12</f>
        <v>0.114108064857254</v>
      </c>
      <c r="J20" s="5"/>
      <c r="K20" s="5">
        <f>K16/K12</f>
        <v>0.2229727678216426</v>
      </c>
      <c r="L20" s="5"/>
      <c r="M20" s="5">
        <f>M16/M12</f>
        <v>0.3153196666078753</v>
      </c>
      <c r="N20" s="5"/>
      <c r="O20" s="5">
        <f>O16/O12</f>
        <v>0.15520288088132886</v>
      </c>
      <c r="P20" s="5">
        <f>P16/P12</f>
        <v>0.10042601186696611</v>
      </c>
      <c r="Q20" s="5">
        <f>Q16/Q12</f>
        <v>0.20775577609076293</v>
      </c>
    </row>
    <row r="21" spans="1:17" x14ac:dyDescent="0.3">
      <c r="A21" s="11"/>
      <c r="C21" s="6">
        <v>1</v>
      </c>
      <c r="D21" s="6">
        <f>D20/C20</f>
        <v>0.95655941555121193</v>
      </c>
      <c r="E21" s="6">
        <f>E20/C20</f>
        <v>0.6021133804568316</v>
      </c>
      <c r="F21" s="6"/>
      <c r="G21" s="6">
        <v>1</v>
      </c>
      <c r="H21" s="6">
        <f>H20/G20</f>
        <v>0.69177696715868453</v>
      </c>
      <c r="I21" s="6">
        <f>I20/G20</f>
        <v>0.56928420155256998</v>
      </c>
      <c r="J21" s="6"/>
      <c r="K21" s="6">
        <v>1</v>
      </c>
      <c r="L21" s="6"/>
      <c r="M21" s="6">
        <f>M20/K20</f>
        <v>1.4141622301612258</v>
      </c>
      <c r="N21" s="6"/>
      <c r="O21" s="6">
        <v>1</v>
      </c>
      <c r="P21" s="6">
        <f>P20/O20</f>
        <v>0.64706280770492774</v>
      </c>
      <c r="Q21" s="6">
        <f>Q20/O20</f>
        <v>1.3386077301594488</v>
      </c>
    </row>
    <row r="24" spans="1:17" x14ac:dyDescent="0.3">
      <c r="F24" s="8"/>
      <c r="G24" s="7"/>
      <c r="H24" s="7"/>
      <c r="I24" s="7"/>
      <c r="J24" s="7"/>
      <c r="K24" s="7"/>
    </row>
    <row r="25" spans="1:17" x14ac:dyDescent="0.3">
      <c r="F25" s="8"/>
      <c r="G25" s="7"/>
      <c r="H25" s="7"/>
      <c r="I25" s="7"/>
      <c r="J25" s="7"/>
      <c r="K25" s="7"/>
    </row>
    <row r="26" spans="1:17" x14ac:dyDescent="0.3">
      <c r="F26" s="8"/>
      <c r="G26" s="7"/>
      <c r="H26" s="7"/>
      <c r="I26" s="9"/>
      <c r="J26" s="7"/>
      <c r="K26" s="7"/>
    </row>
    <row r="27" spans="1:17" x14ac:dyDescent="0.3">
      <c r="F27" s="8"/>
      <c r="G27" s="7"/>
      <c r="H27" s="7"/>
      <c r="I27" s="7"/>
      <c r="J27" s="7"/>
      <c r="K27" s="7"/>
    </row>
    <row r="28" spans="1:17" x14ac:dyDescent="0.3">
      <c r="F28" s="8"/>
      <c r="G28" s="7"/>
      <c r="H28" s="7"/>
      <c r="I28" s="7"/>
      <c r="J28" s="7"/>
      <c r="K28" s="7"/>
    </row>
    <row r="29" spans="1:17" x14ac:dyDescent="0.3">
      <c r="F29" s="8"/>
      <c r="G29" s="7"/>
      <c r="H29" s="7"/>
      <c r="I29" s="7"/>
      <c r="J29" s="7"/>
      <c r="K29" s="7"/>
    </row>
    <row r="30" spans="1:17" x14ac:dyDescent="0.3">
      <c r="F30" s="8"/>
      <c r="G30" s="7"/>
      <c r="H30" s="7"/>
      <c r="I30" s="7"/>
      <c r="J30" s="7"/>
      <c r="K30" s="7"/>
    </row>
    <row r="31" spans="1:17" x14ac:dyDescent="0.3">
      <c r="F31" s="8"/>
      <c r="G31" s="7"/>
      <c r="H31" s="7"/>
      <c r="I31" s="7"/>
      <c r="J31" s="7"/>
      <c r="K31" s="7"/>
    </row>
  </sheetData>
  <mergeCells count="2">
    <mergeCell ref="A1:A10"/>
    <mergeCell ref="A12:A2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4937-6B7E-4F17-99A5-CEEFE86A5CED}">
  <dimension ref="A1:P11"/>
  <sheetViews>
    <sheetView tabSelected="1" zoomScale="90" zoomScaleNormal="90" workbookViewId="0">
      <selection sqref="A1:XFD1"/>
    </sheetView>
  </sheetViews>
  <sheetFormatPr defaultRowHeight="14" x14ac:dyDescent="0.3"/>
  <cols>
    <col min="1" max="1" width="14.9140625" customWidth="1"/>
  </cols>
  <sheetData>
    <row r="1" spans="1:16" x14ac:dyDescent="0.3">
      <c r="A1" s="1" t="s">
        <v>6</v>
      </c>
      <c r="B1" s="1">
        <v>233151</v>
      </c>
      <c r="C1" s="1">
        <v>274346</v>
      </c>
      <c r="D1" s="1">
        <v>260772</v>
      </c>
      <c r="E1" s="1"/>
      <c r="F1" s="1">
        <v>332574</v>
      </c>
      <c r="G1" s="1">
        <v>410295</v>
      </c>
      <c r="H1" s="1">
        <v>320462</v>
      </c>
      <c r="I1" s="1"/>
      <c r="J1" s="1">
        <v>251437</v>
      </c>
      <c r="K1" s="1">
        <v>217265</v>
      </c>
      <c r="L1" s="1">
        <v>164752</v>
      </c>
      <c r="M1" s="1"/>
      <c r="N1" s="1">
        <v>265147</v>
      </c>
      <c r="O1" s="1">
        <v>311165</v>
      </c>
      <c r="P1" s="1">
        <v>286547</v>
      </c>
    </row>
    <row r="2" spans="1:1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">
      <c r="A3" s="2" t="s">
        <v>5</v>
      </c>
      <c r="B3" s="1">
        <v>89301</v>
      </c>
      <c r="C3" s="1">
        <v>96529</v>
      </c>
      <c r="D3" s="1">
        <v>93369</v>
      </c>
      <c r="E3" s="1"/>
      <c r="F3" s="1">
        <v>111286</v>
      </c>
      <c r="G3" s="1">
        <v>126654</v>
      </c>
      <c r="H3" s="1">
        <v>100027</v>
      </c>
      <c r="I3" s="1"/>
      <c r="J3" s="1">
        <v>155581</v>
      </c>
      <c r="K3" s="1">
        <v>80697</v>
      </c>
      <c r="L3" s="1">
        <v>87818</v>
      </c>
      <c r="M3" s="1"/>
      <c r="N3" s="1">
        <v>103849</v>
      </c>
      <c r="O3" s="1">
        <v>134417</v>
      </c>
      <c r="P3" s="1"/>
    </row>
    <row r="4" spans="1:16" x14ac:dyDescent="0.3">
      <c r="A4" s="1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</row>
    <row r="5" spans="1:16" x14ac:dyDescent="0.3">
      <c r="A5" s="2" t="s">
        <v>7</v>
      </c>
      <c r="B5" s="1">
        <v>118906</v>
      </c>
      <c r="C5" s="1">
        <v>126897</v>
      </c>
      <c r="D5" s="1">
        <v>131013</v>
      </c>
      <c r="F5" s="1">
        <v>182298</v>
      </c>
      <c r="G5" s="1">
        <v>207949</v>
      </c>
      <c r="H5" s="1">
        <v>141434</v>
      </c>
      <c r="J5" s="1">
        <v>157609</v>
      </c>
      <c r="K5" s="1">
        <v>144099</v>
      </c>
      <c r="L5" s="1">
        <v>68095</v>
      </c>
      <c r="N5" s="1">
        <v>124724</v>
      </c>
      <c r="O5" s="1">
        <v>134683</v>
      </c>
      <c r="P5" s="1">
        <v>91807</v>
      </c>
    </row>
    <row r="7" spans="1:16" x14ac:dyDescent="0.3">
      <c r="A7" s="2" t="s">
        <v>8</v>
      </c>
      <c r="B7" s="5">
        <f>B3/B1</f>
        <v>0.38301787253754005</v>
      </c>
      <c r="C7" s="5">
        <f>C3/C1</f>
        <v>0.35185131184708363</v>
      </c>
      <c r="D7" s="5">
        <f>D3/D1</f>
        <v>0.35804841010537941</v>
      </c>
      <c r="E7" s="5"/>
      <c r="F7" s="5">
        <f>F3/F1</f>
        <v>0.33462026496358704</v>
      </c>
      <c r="G7" s="5">
        <f>G3/G1</f>
        <v>0.30869008883851862</v>
      </c>
      <c r="H7" s="5">
        <f>H3/H1</f>
        <v>0.31213373192453397</v>
      </c>
      <c r="I7" s="5"/>
      <c r="J7" s="5">
        <f>J3/J1</f>
        <v>0.61876732541352308</v>
      </c>
      <c r="K7" s="5">
        <f>K3/K1</f>
        <v>0.37142199617978044</v>
      </c>
      <c r="L7" s="5">
        <f>L3/L1</f>
        <v>0.53303146547538116</v>
      </c>
      <c r="M7" s="5"/>
      <c r="N7" s="5">
        <f>N3/N1</f>
        <v>0.39166575522257463</v>
      </c>
      <c r="O7" s="5">
        <f>O3/O1</f>
        <v>0.43197981778156286</v>
      </c>
      <c r="P7" s="5"/>
    </row>
    <row r="8" spans="1:16" x14ac:dyDescent="0.3">
      <c r="A8" s="2"/>
      <c r="B8" s="6">
        <f>B7/B7</f>
        <v>1</v>
      </c>
      <c r="C8" s="6">
        <f>C7/B7</f>
        <v>0.91862896505592762</v>
      </c>
      <c r="D8" s="6">
        <f>D7/B7</f>
        <v>0.93480862324586866</v>
      </c>
      <c r="E8" s="6"/>
      <c r="F8" s="6">
        <f>F7/F7</f>
        <v>1</v>
      </c>
      <c r="G8" s="6">
        <f>G7/F7</f>
        <v>0.92250864983359537</v>
      </c>
      <c r="H8" s="6">
        <f>H7/F7</f>
        <v>0.93279984689062379</v>
      </c>
      <c r="I8" s="6"/>
      <c r="J8" s="6">
        <f>J7/J7</f>
        <v>1</v>
      </c>
      <c r="K8" s="6">
        <f>K7/J7</f>
        <v>0.6002611659100755</v>
      </c>
      <c r="L8" s="6">
        <f>L7/J7</f>
        <v>0.86144087378750245</v>
      </c>
      <c r="M8" s="6"/>
      <c r="N8" s="6">
        <f>N7/N7</f>
        <v>1</v>
      </c>
      <c r="O8" s="6">
        <f>O7/N7</f>
        <v>1.1029297609541551</v>
      </c>
      <c r="P8" s="6"/>
    </row>
    <row r="9" spans="1:1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3">
      <c r="A10" s="2" t="s">
        <v>9</v>
      </c>
      <c r="B10" s="5">
        <f>B5/B1</f>
        <v>0.50999566804345686</v>
      </c>
      <c r="C10" s="5">
        <f t="shared" ref="C10:P10" si="0">C5/C1</f>
        <v>0.46254364926042296</v>
      </c>
      <c r="D10" s="5">
        <f t="shared" si="0"/>
        <v>0.50240439924531777</v>
      </c>
      <c r="E10" s="5"/>
      <c r="F10" s="5">
        <f t="shared" si="0"/>
        <v>0.54814266899998199</v>
      </c>
      <c r="G10" s="5">
        <f t="shared" si="0"/>
        <v>0.50682801398993405</v>
      </c>
      <c r="H10" s="5">
        <f t="shared" si="0"/>
        <v>0.44134405951407657</v>
      </c>
      <c r="I10" s="5"/>
      <c r="J10" s="5">
        <f t="shared" si="0"/>
        <v>0.62683296412222544</v>
      </c>
      <c r="K10" s="5">
        <f t="shared" si="0"/>
        <v>0.66324074287160839</v>
      </c>
      <c r="L10" s="5">
        <f t="shared" si="0"/>
        <v>0.41331819947557541</v>
      </c>
      <c r="M10" s="5"/>
      <c r="N10" s="5">
        <f t="shared" si="0"/>
        <v>0.47039566730907761</v>
      </c>
      <c r="O10" s="5">
        <f t="shared" si="0"/>
        <v>0.43283466970899681</v>
      </c>
      <c r="P10" s="5">
        <f t="shared" si="0"/>
        <v>0.32039072124293744</v>
      </c>
    </row>
    <row r="11" spans="1:16" x14ac:dyDescent="0.3">
      <c r="A11" s="2"/>
      <c r="B11" s="6">
        <f>B10/B10</f>
        <v>1</v>
      </c>
      <c r="C11" s="6">
        <f>C10/B10</f>
        <v>0.90695603559716809</v>
      </c>
      <c r="D11" s="6">
        <f>D10/B10</f>
        <v>0.98511503278594081</v>
      </c>
      <c r="E11" s="6"/>
      <c r="F11" s="6">
        <f>F10/F10</f>
        <v>1</v>
      </c>
      <c r="G11" s="6">
        <f>G10/F10</f>
        <v>0.92462791651410503</v>
      </c>
      <c r="H11" s="6">
        <f>H10/F10</f>
        <v>0.8051627513677303</v>
      </c>
      <c r="I11" s="6"/>
      <c r="J11" s="6">
        <f>J10/J10</f>
        <v>1</v>
      </c>
      <c r="K11" s="6">
        <f>K10/J10</f>
        <v>1.0580821061323187</v>
      </c>
      <c r="L11" s="6">
        <f>L10/J10</f>
        <v>0.65937534101187278</v>
      </c>
      <c r="M11" s="6"/>
      <c r="N11" s="6">
        <f>N10/N10</f>
        <v>1</v>
      </c>
      <c r="O11" s="6">
        <f>O10/N10</f>
        <v>0.92015020500730715</v>
      </c>
      <c r="P11" s="6">
        <f>P10/N10</f>
        <v>0.68110899718900242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0404</vt:lpstr>
      <vt:lpstr>0504</vt:lpstr>
      <vt:lpstr>0506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2022-07-24T09:24:20Z</dcterms:modified>
</cp:coreProperties>
</file>